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henriblomster/Downloads/"/>
    </mc:Choice>
  </mc:AlternateContent>
  <xr:revisionPtr revIDLastSave="0" documentId="13_ncr:1_{99959F13-4E39-5B41-A528-BF534ED0E3A3}" xr6:coauthVersionLast="47" xr6:coauthVersionMax="47" xr10:uidLastSave="{00000000-0000-0000-0000-000000000000}"/>
  <bookViews>
    <workbookView xWindow="0" yWindow="500" windowWidth="2880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G9" i="1"/>
  <c r="G13" i="1" s="1"/>
  <c r="G15" i="1" l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<sst xmlns="http://schemas.openxmlformats.org/spreadsheetml/2006/main" count="9" uniqueCount="9">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</sst>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  <xf numFmtId="44" fontId="0" fillId="0" borderId="0" xfId="2" applyFont="1"/>
    <xf numFmtId="4" fontId="2" fillId="0" borderId="0" xfId="0" applyNumberFormat="1" applyFont="1"/>
    <xf numFmtId="1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J23"/>
  <sheetViews>
    <sheetView tabSelected="1" workbookViewId="0">
      <selection activeCell="I18" sqref="I18"/>
    </sheetView>
  </sheetViews>
  <sheetFormatPr baseColWidth="10" defaultRowHeight="16"/>
  <cols>
    <col min="6" max="6" width="21.6640625" customWidth="1"/>
    <col min="7" max="7" width="17.1640625" customWidth="1"/>
    <col min="8" max="8" width="14.83203125" bestFit="1" customWidth="1"/>
    <col min="9" max="9" width="20.83203125" bestFit="1" customWidth="1"/>
    <col min="10" max="10" width="18.83203125" customWidth="1"/>
  </cols>
  <sheetData>
    <row r="7" spans="6:10">
      <c r="F7" t="s">
        <v>1</v>
      </c>
      <c r="G7" s="2">
        <v>76628657.969999999</v>
      </c>
      <c r="H7" s="2"/>
      <c r="I7" s="5"/>
    </row>
    <row r="8" spans="6:10">
      <c r="F8" t="s">
        <v>2</v>
      </c>
      <c r="G8">
        <v>1.0996999999999999</v>
      </c>
      <c r="H8" s="2"/>
    </row>
    <row r="9" spans="6:10">
      <c r="F9" t="s">
        <v>3</v>
      </c>
      <c r="G9" s="3">
        <f>G7/G8</f>
        <v>69681420.360098213</v>
      </c>
      <c r="H9" s="2"/>
    </row>
    <row r="10" spans="6:10">
      <c r="F10" t="s">
        <v>4</v>
      </c>
      <c r="G10" s="4">
        <v>122600.28</v>
      </c>
      <c r="H10" s="2"/>
    </row>
    <row r="11" spans="6:10">
      <c r="F11" t="s">
        <v>5</v>
      </c>
      <c r="G11" s="2">
        <f>-62684</f>
        <v>-62684</v>
      </c>
      <c r="H11" s="2"/>
    </row>
    <row r="12" spans="6:10">
      <c r="F12" t="s">
        <v>8</v>
      </c>
      <c r="G12" s="2">
        <v>0</v>
      </c>
      <c r="H12" s="2"/>
    </row>
    <row r="13" spans="6:10">
      <c r="F13" t="s">
        <v>6</v>
      </c>
      <c r="G13" s="3">
        <f>G9+G10+G11</f>
        <v>69741336.640098214</v>
      </c>
      <c r="H13" s="2"/>
      <c r="I13" s="5"/>
    </row>
    <row r="14" spans="6:10">
      <c r="F14" t="s">
        <v>0</v>
      </c>
      <c r="G14" s="4">
        <v>69741336.950000003</v>
      </c>
      <c r="H14" s="2"/>
      <c r="J14" s="3"/>
    </row>
    <row r="15" spans="6:10">
      <c r="F15" t="s">
        <v>7</v>
      </c>
      <c r="G15" s="1">
        <f>G13/G14-1</f>
        <v>-4.4435882751159284E-9</v>
      </c>
      <c r="H15" s="2"/>
      <c r="I15" s="5"/>
    </row>
    <row r="17" spans="7:9">
      <c r="I17" s="5"/>
    </row>
    <row r="23" spans="7:9">
      <c r="G23" s="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schemas.microsoft.com/office/infopath/2007/PartnerControls"/>
    <ds:schemaRef ds:uri="8d7f15c9-f565-407b-a8f7-533c7d467fcc"/>
    <ds:schemaRef ds:uri="http://schemas.microsoft.com/office/2006/metadata/properties"/>
    <ds:schemaRef ds:uri="http://purl.org/dc/elements/1.1/"/>
    <ds:schemaRef ds:uri="http://purl.org/dc/terms/"/>
    <ds:schemaRef ds:uri="http://purl.org/dc/dcmitype/"/>
    <ds:schemaRef ds:uri="c5de988d-6923-4f6b-a43f-2c58cedd48df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4980CF3-A806-416D-A27C-1FF0D963F44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2023-08-01T07:33:23Z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